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8755" windowHeight="12585"/>
  </bookViews>
  <sheets>
    <sheet name="Теплоноситель" sheetId="2" r:id="rId1"/>
    <sheet name="Теплоснабжение" sheetId="1" r:id="rId2"/>
  </sheets>
  <externalReferences>
    <externalReference r:id="rId3"/>
    <externalReference r:id="rId4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45621"/>
</workbook>
</file>

<file path=xl/calcChain.xml><?xml version="1.0" encoding="utf-8"?>
<calcChain xmlns="http://schemas.openxmlformats.org/spreadsheetml/2006/main">
  <c r="C20" i="2" l="1"/>
  <c r="C9" i="2" l="1"/>
  <c r="D9" i="2"/>
  <c r="B9" i="2"/>
  <c r="C12" i="1"/>
  <c r="D12" i="1"/>
  <c r="C15" i="1"/>
  <c r="D15" i="1"/>
  <c r="B15" i="1"/>
  <c r="B12" i="1"/>
  <c r="C25" i="2" l="1"/>
  <c r="D25" i="2"/>
  <c r="B25" i="2"/>
  <c r="D11" i="1"/>
  <c r="D9" i="1" s="1"/>
  <c r="C11" i="1"/>
  <c r="C9" i="1" s="1"/>
  <c r="B11" i="1"/>
  <c r="B9" i="1" s="1"/>
  <c r="D31" i="1" l="1"/>
  <c r="C31" i="1"/>
  <c r="B31" i="1"/>
</calcChain>
</file>

<file path=xl/sharedStrings.xml><?xml version="1.0" encoding="utf-8"?>
<sst xmlns="http://schemas.openxmlformats.org/spreadsheetml/2006/main" count="84" uniqueCount="48">
  <si>
    <t xml:space="preserve"> Информация об основных показателях финансово-хозяйственной деятельности регулируемой организации</t>
  </si>
  <si>
    <t>1) Выручка от регулируемой деятельности (тыс. рублей) с разбивкой по видам деятельности</t>
  </si>
  <si>
    <t>2) Себестоимость производимых товаров (оказываемых услуг) по регулируемому виду деятельности (тыс. рублей), включая:</t>
  </si>
  <si>
    <t>а) расходы на покупаемую тепловую энергию (мощность), теплоноситель;</t>
  </si>
  <si>
    <t>б) расходы на топливо с указанием по каждому виду топлива стоимости (за единицу объема), объема и способа его приобретения, стоимости его доставки;</t>
  </si>
  <si>
    <t>в) расходы на покупаемую электрическую энергию (мощность), используемую в технологическом процессе (с указанием средневзвешенной стоимости 1 кВт*ч ), и объем приобретения электрической энергии;</t>
  </si>
  <si>
    <t>г) расходы на приобретение холодной воды, используемой в технологическом процессе;</t>
  </si>
  <si>
    <t>д) расходы на химические peaгенты, используемые в технологическом процессе;</t>
  </si>
  <si>
    <t>е) расходы на оплату труда и отчисления на социальные нужды основного производственного персонала;</t>
  </si>
  <si>
    <t>ж) расходы на оплату труда и отчисления на социальные нужды административно-управленческого персонала;</t>
  </si>
  <si>
    <t>з) расходы на амортизацию основных производственных средств;</t>
  </si>
  <si>
    <t>и) расходы на аренду имущества, используемого для осуществления регулируемого вида деятельности;</t>
  </si>
  <si>
    <t>к) общепроизводственные расходы, в том числе отнесенные к ним расходы на текущий и капитальный ремонт;</t>
  </si>
  <si>
    <t>л) общехозяйственные расходы, в том числе отнесенные к ним расходы на текущий и капитальный ремонт;</t>
  </si>
  <si>
    <t>м) 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расходов);</t>
  </si>
  <si>
    <t>н) прочие расходы, которые подлежат отнесению на регулируемые виды деятельности в соответствии с законодательством Российской Федерации;</t>
  </si>
  <si>
    <t>3)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</si>
  <si>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4) сведения об изменении стоимости основных фондов, в том числе за счет ввода в эксплуатацию вывода из эксплуатации), их переоценки (тыс. рублей)</t>
  </si>
  <si>
    <t>5) валовая прибыль (убытки) от реализации товаров и оказания услуг по регулируемому виду деятельности (тыс. рублей)</t>
  </si>
  <si>
    <t>6) годовая бухгалтерская отчетность, включая бухгалтерский баланс и приложения к нему (раскрывается регулируемой организацией, выручка от peгулируемой деятельности которой превышает 80 процентов совокупной выручки за отчетный год)*</t>
  </si>
  <si>
    <t>7) 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 (Гкал/ч)</t>
  </si>
  <si>
    <t>8) тепловая нагрузка по договорам заключенным в рамках осуществления регулируемых видов деятельности (Гкал/ч)</t>
  </si>
  <si>
    <t>9) объем вырабатываемой peгулируемой организацией тепловой энергии в рамках осуществления регулируемых видов деятельности (тыс. Гкал)</t>
  </si>
  <si>
    <t>10) объем приобретаемой peгулируемой организацией тепловой энергии в рамках осуществления регулируемых видов деятельности (тыс. Гкал)</t>
  </si>
  <si>
    <t>11) объем тепловой энергии, отпускаемой потребителям, по договорам, заключенным в рамках осуществления регулируемых видов деятельности, в том числе определенном по приборам учета и расчетным путем (нормативам потребления коммунальных услуг) (тыс. Гкал)</t>
  </si>
  <si>
    <t>12) нормативы технологических потерь при передаче тепловой энергии, теплоносителя по тепловым сетям, утвержденные уполномоченным органом (Ккал/ч.мес.)</t>
  </si>
  <si>
    <t>13) фактический объем потерь при передаче тепловой энергии (тыс. Гкал)</t>
  </si>
  <si>
    <t>14) среднесписочная численность основного производственного персонала (человек)</t>
  </si>
  <si>
    <t>15) среднесписочная численность административно-управленческого персонала (человек)</t>
  </si>
  <si>
    <t xml:space="preserve">16) удельный расход условного топлива на единицу тепловой энергии, отпускаемой в тепловую сеть, с разбивкой по источникам тепловой энергии, используемым для осуществления регулируемых видов деятельности (кг у. т./Гкал) </t>
  </si>
  <si>
    <t>17) 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 тыс.кВт*ч/Ткал )</t>
  </si>
  <si>
    <t>18) 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(куб. м/Гкал)</t>
  </si>
  <si>
    <t xml:space="preserve">* При заполнении пункта 6 указывается ссылка на официальном сайте регулируемой организации в информационно-телекоммуникационной сети "Интернет" на годовую бухгалтерскую отчетность, включая бухгалтерский баланс и приложения к нему.
* При заполнении пункта 6 указывается ссылка на официальном сайте регулируемой организации в информационно-телекоммуникационной сети "Интернет" на годовую бухгалтерскую отчетность, включая бухгалтерский баланс и приложения к нему
</t>
  </si>
  <si>
    <t>ПРИМЕЧАНИЕ:</t>
  </si>
  <si>
    <t>1. Форма заполняется регулируемой организацией, выручка от регулируемой деятельности которой превышает 80 процентов совокупной/ выручки за отчетный год, на основании бухгалтерской и статистической отчетности регулируемой организации.</t>
  </si>
  <si>
    <t>Наименование участка, населенного пункта</t>
  </si>
  <si>
    <t>Анадырская ТЭЦ, г. Анадырь</t>
  </si>
  <si>
    <t>Эгвекинотская ГРЭС, п. Эгвекинот-1</t>
  </si>
  <si>
    <t>Чаунская ТЭЦ, г. Певек</t>
  </si>
  <si>
    <t>затраты на уголь (тыс.руб.)</t>
  </si>
  <si>
    <t>цена угля (руб./тнт)</t>
  </si>
  <si>
    <t>объем (тыс.тнт)</t>
  </si>
  <si>
    <t>затраты на газ (тыс.руб.)</t>
  </si>
  <si>
    <t>цена газа (руб./тнт)</t>
  </si>
  <si>
    <t>объем (тыс.куб.м)</t>
  </si>
  <si>
    <t>Анадырская ТЭЦ,
 г. Анадырь</t>
  </si>
  <si>
    <t>Эгвекинотская ГРЭС, 
п. Эгвекинот-1</t>
  </si>
  <si>
    <t>Чаунская ТЭЦ,
 г. Певек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</si>
</sst>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1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0</xdr:col>
      <xdr:colOff>371475</xdr:colOff>
      <xdr:row>14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0864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371475</xdr:colOff>
      <xdr:row>38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96500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0</xdr:col>
      <xdr:colOff>371475</xdr:colOff>
      <xdr:row>20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4862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371475</xdr:colOff>
      <xdr:row>44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80498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F2" t="str">
            <v>да</v>
          </cell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D2" t="str">
            <v>Анадырский муниципальный район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3"/>
  <sheetViews>
    <sheetView tabSelected="1" zoomScale="80" zoomScaleNormal="80" workbookViewId="0">
      <selection activeCell="A5" sqref="A5:D5"/>
    </sheetView>
  </sheetViews>
  <sheetFormatPr defaultRowHeight="12.75" x14ac:dyDescent="0.2"/>
  <cols>
    <col min="1" max="1" width="74.85546875" customWidth="1"/>
    <col min="2" max="4" width="27.5703125" customWidth="1"/>
  </cols>
  <sheetData>
    <row r="1" spans="1:8" ht="15.75" x14ac:dyDescent="0.2">
      <c r="B1" s="1"/>
    </row>
    <row r="2" spans="1:8" ht="15.75" x14ac:dyDescent="0.25">
      <c r="B2" s="2"/>
    </row>
    <row r="3" spans="1:8" ht="15.75" x14ac:dyDescent="0.25">
      <c r="A3" s="3"/>
      <c r="B3" s="2"/>
    </row>
    <row r="4" spans="1:8" ht="15.75" x14ac:dyDescent="0.25">
      <c r="A4" s="3"/>
      <c r="B4" s="3"/>
    </row>
    <row r="5" spans="1:8" ht="15.75" x14ac:dyDescent="0.25">
      <c r="A5" s="19" t="s">
        <v>0</v>
      </c>
      <c r="B5" s="19"/>
      <c r="C5" s="19"/>
      <c r="D5" s="19"/>
    </row>
    <row r="6" spans="1:8" ht="15.75" x14ac:dyDescent="0.25">
      <c r="A6" s="15"/>
      <c r="B6" s="14"/>
      <c r="C6" s="11"/>
      <c r="D6" s="11"/>
      <c r="E6" s="11"/>
    </row>
    <row r="7" spans="1:8" ht="31.5" x14ac:dyDescent="0.2">
      <c r="A7" s="6" t="s">
        <v>35</v>
      </c>
      <c r="B7" s="24" t="s">
        <v>45</v>
      </c>
      <c r="C7" s="24" t="s">
        <v>46</v>
      </c>
      <c r="D7" s="24" t="s">
        <v>47</v>
      </c>
    </row>
    <row r="8" spans="1:8" ht="31.5" x14ac:dyDescent="0.2">
      <c r="A8" s="5" t="s">
        <v>1</v>
      </c>
      <c r="B8" s="9">
        <v>2433.9</v>
      </c>
      <c r="C8" s="9">
        <v>9361</v>
      </c>
      <c r="D8" s="9">
        <v>24099.200000000001</v>
      </c>
    </row>
    <row r="9" spans="1:8" ht="31.5" x14ac:dyDescent="0.2">
      <c r="A9" s="5" t="s">
        <v>2</v>
      </c>
      <c r="B9" s="9">
        <f>SUM(B10:B11,B12:B22)</f>
        <v>3310.9</v>
      </c>
      <c r="C9" s="9">
        <f>SUM(C10:C11,C12:C22)</f>
        <v>8048</v>
      </c>
      <c r="D9" s="9">
        <f>SUM(D10:D11,D12:D22)</f>
        <v>23938.158300000003</v>
      </c>
      <c r="E9" s="13"/>
      <c r="G9" s="11"/>
    </row>
    <row r="10" spans="1:8" ht="31.5" x14ac:dyDescent="0.2">
      <c r="A10" s="6" t="s">
        <v>3</v>
      </c>
      <c r="B10" s="10"/>
      <c r="C10" s="10"/>
      <c r="D10" s="10"/>
    </row>
    <row r="11" spans="1:8" ht="47.25" x14ac:dyDescent="0.2">
      <c r="A11" s="6" t="s">
        <v>4</v>
      </c>
      <c r="B11" s="10"/>
      <c r="C11" s="10"/>
      <c r="D11" s="10"/>
      <c r="E11" s="13"/>
    </row>
    <row r="12" spans="1:8" ht="66" customHeight="1" x14ac:dyDescent="0.2">
      <c r="A12" s="6" t="s">
        <v>5</v>
      </c>
      <c r="B12" s="10"/>
      <c r="C12" s="10"/>
      <c r="D12" s="10"/>
    </row>
    <row r="13" spans="1:8" ht="31.5" x14ac:dyDescent="0.2">
      <c r="A13" s="6" t="s">
        <v>6</v>
      </c>
      <c r="B13" s="10">
        <v>2204.6</v>
      </c>
      <c r="C13" s="10"/>
      <c r="D13" s="10">
        <v>17042.758300000001</v>
      </c>
    </row>
    <row r="14" spans="1:8" ht="31.5" x14ac:dyDescent="0.2">
      <c r="A14" s="6" t="s">
        <v>7</v>
      </c>
      <c r="B14" s="10"/>
      <c r="C14" s="10">
        <v>289</v>
      </c>
      <c r="D14" s="10"/>
    </row>
    <row r="15" spans="1:8" ht="31.5" x14ac:dyDescent="0.2">
      <c r="A15" s="6" t="s">
        <v>8</v>
      </c>
      <c r="B15" s="10">
        <v>1083.2</v>
      </c>
      <c r="C15" s="10">
        <v>7404.5</v>
      </c>
      <c r="D15" s="10">
        <v>1809.7</v>
      </c>
      <c r="E15" s="13"/>
      <c r="F15" s="11"/>
      <c r="H15" s="11"/>
    </row>
    <row r="16" spans="1:8" ht="31.5" x14ac:dyDescent="0.2">
      <c r="A16" s="6" t="s">
        <v>9</v>
      </c>
      <c r="B16" s="10"/>
      <c r="C16" s="10"/>
      <c r="D16" s="10"/>
      <c r="E16" s="11"/>
      <c r="F16" s="11"/>
      <c r="G16" s="11"/>
    </row>
    <row r="17" spans="1:7" ht="15.75" x14ac:dyDescent="0.2">
      <c r="A17" s="6" t="s">
        <v>10</v>
      </c>
      <c r="B17" s="10"/>
      <c r="C17" s="10">
        <v>12</v>
      </c>
      <c r="D17" s="10">
        <v>12.8</v>
      </c>
      <c r="G17" s="12"/>
    </row>
    <row r="18" spans="1:7" ht="31.5" x14ac:dyDescent="0.2">
      <c r="A18" s="6" t="s">
        <v>11</v>
      </c>
      <c r="B18" s="10"/>
      <c r="C18" s="10"/>
      <c r="D18" s="10"/>
    </row>
    <row r="19" spans="1:7" ht="31.5" x14ac:dyDescent="0.2">
      <c r="A19" s="6" t="s">
        <v>12</v>
      </c>
      <c r="B19" s="10"/>
      <c r="C19" s="10"/>
      <c r="D19" s="10"/>
      <c r="E19" s="13"/>
      <c r="F19" s="13"/>
    </row>
    <row r="20" spans="1:7" ht="31.5" x14ac:dyDescent="0.2">
      <c r="A20" s="6" t="s">
        <v>13</v>
      </c>
      <c r="B20" s="10">
        <v>23.1</v>
      </c>
      <c r="C20" s="10">
        <f>223.6+118.9</f>
        <v>342.5</v>
      </c>
      <c r="D20" s="10">
        <v>5072.9000000000005</v>
      </c>
      <c r="E20" s="13"/>
    </row>
    <row r="21" spans="1:7" ht="78.75" x14ac:dyDescent="0.2">
      <c r="A21" s="6" t="s">
        <v>14</v>
      </c>
      <c r="B21" s="10"/>
      <c r="C21" s="10"/>
      <c r="D21" s="10"/>
      <c r="E21" s="13"/>
    </row>
    <row r="22" spans="1:7" ht="41.25" customHeight="1" x14ac:dyDescent="0.2">
      <c r="A22" s="6" t="s">
        <v>15</v>
      </c>
      <c r="B22" s="10"/>
      <c r="C22" s="10"/>
      <c r="D22" s="10"/>
    </row>
    <row r="23" spans="1:7" ht="63" x14ac:dyDescent="0.2">
      <c r="A23" s="5" t="s">
        <v>16</v>
      </c>
      <c r="B23" s="9"/>
      <c r="C23" s="9"/>
      <c r="D23" s="9"/>
    </row>
    <row r="24" spans="1:7" ht="47.25" x14ac:dyDescent="0.2">
      <c r="A24" s="5" t="s">
        <v>17</v>
      </c>
      <c r="B24" s="9"/>
      <c r="C24" s="9"/>
      <c r="D24" s="9"/>
    </row>
    <row r="25" spans="1:7" ht="31.5" x14ac:dyDescent="0.2">
      <c r="A25" s="5" t="s">
        <v>18</v>
      </c>
      <c r="B25" s="9">
        <f>B8-B9</f>
        <v>-877</v>
      </c>
      <c r="C25" s="9">
        <f t="shared" ref="C25:D25" si="0">C8-C9</f>
        <v>1313</v>
      </c>
      <c r="D25" s="9">
        <f t="shared" si="0"/>
        <v>161.04169999999795</v>
      </c>
    </row>
    <row r="26" spans="1:7" ht="63" x14ac:dyDescent="0.2">
      <c r="A26" s="5" t="s">
        <v>19</v>
      </c>
      <c r="B26" s="9"/>
      <c r="C26" s="9"/>
      <c r="D26" s="9"/>
    </row>
    <row r="27" spans="1:7" ht="47.25" x14ac:dyDescent="0.2">
      <c r="A27" s="5" t="s">
        <v>20</v>
      </c>
      <c r="B27" s="9">
        <v>213.4</v>
      </c>
      <c r="C27" s="9">
        <v>92</v>
      </c>
      <c r="D27" s="9">
        <v>99</v>
      </c>
    </row>
    <row r="28" spans="1:7" ht="31.5" x14ac:dyDescent="0.2">
      <c r="A28" s="5" t="s">
        <v>21</v>
      </c>
      <c r="B28" s="9">
        <v>63.933999999999997</v>
      </c>
      <c r="C28" s="9">
        <v>23.2</v>
      </c>
      <c r="D28" s="9">
        <v>40</v>
      </c>
    </row>
    <row r="29" spans="1:7" ht="31.5" x14ac:dyDescent="0.2">
      <c r="A29" s="5" t="s">
        <v>22</v>
      </c>
      <c r="B29" s="9">
        <v>203.869</v>
      </c>
      <c r="C29" s="9">
        <v>87.078999999999994</v>
      </c>
      <c r="D29" s="9">
        <v>136.93899999999999</v>
      </c>
    </row>
    <row r="30" spans="1:7" ht="31.5" x14ac:dyDescent="0.2">
      <c r="A30" s="5" t="s">
        <v>23</v>
      </c>
      <c r="B30" s="9"/>
      <c r="C30" s="9"/>
      <c r="D30" s="9"/>
    </row>
    <row r="31" spans="1:7" ht="78.75" x14ac:dyDescent="0.2">
      <c r="A31" s="5" t="s">
        <v>24</v>
      </c>
      <c r="B31" s="9">
        <v>185.05500000000001</v>
      </c>
      <c r="C31" s="9">
        <v>82.655999999999992</v>
      </c>
      <c r="D31" s="9">
        <v>130.26999999999998</v>
      </c>
    </row>
    <row r="32" spans="1:7" ht="47.25" x14ac:dyDescent="0.2">
      <c r="A32" s="5" t="s">
        <v>25</v>
      </c>
      <c r="B32" s="9"/>
      <c r="C32" s="9"/>
      <c r="D32" s="9"/>
    </row>
    <row r="33" spans="1:4" ht="34.5" customHeight="1" x14ac:dyDescent="0.2">
      <c r="A33" s="5" t="s">
        <v>26</v>
      </c>
      <c r="B33" s="9"/>
      <c r="C33" s="9"/>
      <c r="D33" s="9"/>
    </row>
    <row r="34" spans="1:4" ht="31.5" x14ac:dyDescent="0.2">
      <c r="A34" s="5" t="s">
        <v>27</v>
      </c>
      <c r="B34" s="9">
        <v>1</v>
      </c>
      <c r="C34" s="9">
        <v>8</v>
      </c>
      <c r="D34" s="9">
        <v>2</v>
      </c>
    </row>
    <row r="35" spans="1:4" ht="31.5" x14ac:dyDescent="0.2">
      <c r="A35" s="5" t="s">
        <v>28</v>
      </c>
      <c r="B35" s="9"/>
      <c r="C35" s="9">
        <v>1</v>
      </c>
      <c r="D35" s="9"/>
    </row>
    <row r="36" spans="1:4" ht="63" x14ac:dyDescent="0.2">
      <c r="A36" s="5" t="s">
        <v>29</v>
      </c>
      <c r="B36" s="9">
        <v>187.80197087345306</v>
      </c>
      <c r="C36" s="9">
        <v>181.24921048702902</v>
      </c>
      <c r="D36" s="9">
        <v>202.44634472283281</v>
      </c>
    </row>
    <row r="37" spans="1:4" ht="63" x14ac:dyDescent="0.2">
      <c r="A37" s="5" t="s">
        <v>30</v>
      </c>
      <c r="B37" s="9">
        <v>50.189092014970399</v>
      </c>
      <c r="C37" s="9">
        <v>48.050591869372496</v>
      </c>
      <c r="D37" s="9">
        <v>56.52338680967857</v>
      </c>
    </row>
    <row r="38" spans="1:4" ht="63" x14ac:dyDescent="0.2">
      <c r="A38" s="5" t="s">
        <v>31</v>
      </c>
      <c r="B38" s="9"/>
      <c r="C38" s="9"/>
      <c r="D38" s="9"/>
    </row>
    <row r="39" spans="1:4" ht="15.75" x14ac:dyDescent="0.2">
      <c r="A39" s="7"/>
      <c r="B39" s="8"/>
    </row>
    <row r="40" spans="1:4" ht="31.5" customHeight="1" x14ac:dyDescent="0.2">
      <c r="A40" s="20" t="s">
        <v>32</v>
      </c>
      <c r="B40" s="20"/>
    </row>
    <row r="41" spans="1:4" ht="19.899999999999999" customHeight="1" x14ac:dyDescent="0.25">
      <c r="A41" s="3" t="s">
        <v>33</v>
      </c>
      <c r="B41" s="3"/>
    </row>
    <row r="42" spans="1:4" ht="32.450000000000003" customHeight="1" x14ac:dyDescent="0.2">
      <c r="A42" s="21" t="s">
        <v>34</v>
      </c>
      <c r="B42" s="22"/>
    </row>
    <row r="43" spans="1:4" ht="15.75" x14ac:dyDescent="0.25">
      <c r="A43" s="3"/>
      <c r="B43" s="3"/>
    </row>
  </sheetData>
  <mergeCells count="3">
    <mergeCell ref="A5:D5"/>
    <mergeCell ref="A40:B40"/>
    <mergeCell ref="A42:B4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9"/>
  <sheetViews>
    <sheetView topLeftCell="A37" zoomScale="70" zoomScaleNormal="70" workbookViewId="0">
      <selection activeCell="D9" sqref="D9"/>
    </sheetView>
  </sheetViews>
  <sheetFormatPr defaultRowHeight="12.75" x14ac:dyDescent="0.2"/>
  <cols>
    <col min="1" max="1" width="74.85546875" customWidth="1"/>
    <col min="2" max="2" width="30.28515625" bestFit="1" customWidth="1"/>
    <col min="3" max="4" width="30.28515625" customWidth="1"/>
  </cols>
  <sheetData>
    <row r="1" spans="1:4" ht="15.75" x14ac:dyDescent="0.2">
      <c r="B1" s="1"/>
    </row>
    <row r="2" spans="1:4" ht="15.75" x14ac:dyDescent="0.25">
      <c r="B2" s="17"/>
      <c r="C2" s="17"/>
      <c r="D2" s="17"/>
    </row>
    <row r="3" spans="1:4" ht="15.75" x14ac:dyDescent="0.25">
      <c r="A3" s="3"/>
      <c r="B3" s="16"/>
      <c r="C3" s="16"/>
      <c r="D3" s="16"/>
    </row>
    <row r="4" spans="1:4" ht="15.75" x14ac:dyDescent="0.25">
      <c r="A4" s="3"/>
      <c r="B4" s="3"/>
    </row>
    <row r="5" spans="1:4" ht="15.75" x14ac:dyDescent="0.25">
      <c r="A5" s="19" t="s">
        <v>0</v>
      </c>
      <c r="B5" s="19"/>
      <c r="C5" s="19"/>
      <c r="D5" s="19"/>
    </row>
    <row r="6" spans="1:4" ht="15.75" x14ac:dyDescent="0.25">
      <c r="A6" s="4"/>
      <c r="B6" s="14"/>
      <c r="C6" s="11"/>
      <c r="D6" s="11"/>
    </row>
    <row r="7" spans="1:4" ht="31.5" x14ac:dyDescent="0.2">
      <c r="A7" s="6" t="s">
        <v>35</v>
      </c>
      <c r="B7" s="18" t="s">
        <v>36</v>
      </c>
      <c r="C7" s="18" t="s">
        <v>37</v>
      </c>
      <c r="D7" s="18" t="s">
        <v>38</v>
      </c>
    </row>
    <row r="8" spans="1:4" ht="31.5" x14ac:dyDescent="0.2">
      <c r="A8" s="5" t="s">
        <v>1</v>
      </c>
      <c r="B8" s="9">
        <v>577771.69999999995</v>
      </c>
      <c r="C8" s="9">
        <v>332962.90000000002</v>
      </c>
      <c r="D8" s="9">
        <v>506833.4</v>
      </c>
    </row>
    <row r="9" spans="1:4" ht="31.5" x14ac:dyDescent="0.2">
      <c r="A9" s="5" t="s">
        <v>2</v>
      </c>
      <c r="B9" s="9">
        <f>SUM(B10:B11,B18:B28)</f>
        <v>615326.76468650717</v>
      </c>
      <c r="C9" s="9">
        <f t="shared" ref="C9:D9" si="0">SUM(C10:C11,C18:C28)</f>
        <v>334063.7</v>
      </c>
      <c r="D9" s="9">
        <f t="shared" si="0"/>
        <v>570080.4</v>
      </c>
    </row>
    <row r="10" spans="1:4" ht="31.5" x14ac:dyDescent="0.2">
      <c r="A10" s="6" t="s">
        <v>3</v>
      </c>
      <c r="B10" s="10"/>
      <c r="C10" s="10"/>
      <c r="D10" s="10"/>
    </row>
    <row r="11" spans="1:4" ht="47.25" x14ac:dyDescent="0.2">
      <c r="A11" s="6" t="s">
        <v>4</v>
      </c>
      <c r="B11" s="10">
        <f>SUM(B12,B15)</f>
        <v>205154.78199999998</v>
      </c>
      <c r="C11" s="10">
        <f t="shared" ref="C11:D11" si="1">SUM(C12,C15)</f>
        <v>162298.38283199997</v>
      </c>
      <c r="D11" s="10">
        <f t="shared" si="1"/>
        <v>251528.77337000001</v>
      </c>
    </row>
    <row r="12" spans="1:4" ht="15.75" x14ac:dyDescent="0.2">
      <c r="A12" s="5" t="s">
        <v>39</v>
      </c>
      <c r="B12" s="9">
        <f>B13*B14/1000</f>
        <v>131009.19999999998</v>
      </c>
      <c r="C12" s="9">
        <f t="shared" ref="C12:D12" si="2">C13*C14/1000</f>
        <v>162298.38283199997</v>
      </c>
      <c r="D12" s="9">
        <f t="shared" si="2"/>
        <v>251528.77337000001</v>
      </c>
    </row>
    <row r="13" spans="1:4" ht="15.75" x14ac:dyDescent="0.2">
      <c r="A13" s="5" t="s">
        <v>40</v>
      </c>
      <c r="B13" s="9">
        <v>3599.8461242546641</v>
      </c>
      <c r="C13" s="9">
        <v>5900.4719999999998</v>
      </c>
      <c r="D13" s="9">
        <v>7237.4049999999997</v>
      </c>
    </row>
    <row r="14" spans="1:4" ht="15.75" x14ac:dyDescent="0.2">
      <c r="A14" s="5" t="s">
        <v>41</v>
      </c>
      <c r="B14" s="9">
        <v>36393</v>
      </c>
      <c r="C14" s="9">
        <v>27506</v>
      </c>
      <c r="D14" s="9">
        <v>34754</v>
      </c>
    </row>
    <row r="15" spans="1:4" ht="15.75" x14ac:dyDescent="0.2">
      <c r="A15" s="5" t="s">
        <v>42</v>
      </c>
      <c r="B15" s="9">
        <f>B16*B17/1000</f>
        <v>74145.581999999995</v>
      </c>
      <c r="C15" s="9">
        <f t="shared" ref="C15:D15" si="3">C16*C17/1000</f>
        <v>0</v>
      </c>
      <c r="D15" s="9">
        <f t="shared" si="3"/>
        <v>0</v>
      </c>
    </row>
    <row r="16" spans="1:4" ht="15.75" x14ac:dyDescent="0.2">
      <c r="A16" s="5" t="s">
        <v>43</v>
      </c>
      <c r="B16" s="9">
        <v>5335.75</v>
      </c>
      <c r="C16" s="9"/>
      <c r="D16" s="9"/>
    </row>
    <row r="17" spans="1:4" ht="15.75" x14ac:dyDescent="0.2">
      <c r="A17" s="5" t="s">
        <v>44</v>
      </c>
      <c r="B17" s="9">
        <v>13896</v>
      </c>
      <c r="C17" s="9"/>
      <c r="D17" s="9"/>
    </row>
    <row r="18" spans="1:4" ht="54" customHeight="1" x14ac:dyDescent="0.2">
      <c r="A18" s="6" t="s">
        <v>5</v>
      </c>
      <c r="B18" s="10"/>
      <c r="C18" s="10"/>
      <c r="D18" s="10"/>
    </row>
    <row r="19" spans="1:4" ht="31.5" x14ac:dyDescent="0.2">
      <c r="A19" s="6" t="s">
        <v>6</v>
      </c>
      <c r="B19" s="10"/>
      <c r="C19" s="10"/>
      <c r="D19" s="10"/>
    </row>
    <row r="20" spans="1:4" ht="31.5" x14ac:dyDescent="0.2">
      <c r="A20" s="6" t="s">
        <v>7</v>
      </c>
      <c r="B20" s="10"/>
      <c r="C20" s="10"/>
      <c r="D20" s="10"/>
    </row>
    <row r="21" spans="1:4" ht="31.5" x14ac:dyDescent="0.2">
      <c r="A21" s="6" t="s">
        <v>8</v>
      </c>
      <c r="B21" s="10">
        <v>171565.20169717923</v>
      </c>
      <c r="C21" s="10">
        <v>85734.303413079979</v>
      </c>
      <c r="D21" s="10">
        <v>191581.59985826502</v>
      </c>
    </row>
    <row r="22" spans="1:4" ht="31.5" x14ac:dyDescent="0.2">
      <c r="A22" s="6" t="s">
        <v>9</v>
      </c>
      <c r="B22" s="10">
        <v>36982.762989327835</v>
      </c>
      <c r="C22" s="10">
        <v>21312.80885104448</v>
      </c>
      <c r="D22" s="10">
        <v>32442.028276566722</v>
      </c>
    </row>
    <row r="23" spans="1:4" ht="15.75" x14ac:dyDescent="0.2">
      <c r="A23" s="6" t="s">
        <v>10</v>
      </c>
      <c r="B23" s="10">
        <v>25839.7</v>
      </c>
      <c r="C23" s="10">
        <v>16132.1</v>
      </c>
      <c r="D23" s="10">
        <v>12821.1</v>
      </c>
    </row>
    <row r="24" spans="1:4" ht="31.5" x14ac:dyDescent="0.2">
      <c r="A24" s="6" t="s">
        <v>11</v>
      </c>
      <c r="B24" s="10">
        <v>4290.7999999999993</v>
      </c>
      <c r="C24" s="10">
        <v>9.4</v>
      </c>
      <c r="D24" s="10">
        <v>14.400000000000004</v>
      </c>
    </row>
    <row r="25" spans="1:4" ht="31.5" x14ac:dyDescent="0.2">
      <c r="A25" s="6" t="s">
        <v>12</v>
      </c>
      <c r="B25" s="10">
        <v>90451.298300000024</v>
      </c>
      <c r="C25" s="10">
        <v>9017.2999999999993</v>
      </c>
      <c r="D25" s="10">
        <v>12597.899999999998</v>
      </c>
    </row>
    <row r="26" spans="1:4" ht="31.5" x14ac:dyDescent="0.2">
      <c r="A26" s="6" t="s">
        <v>13</v>
      </c>
      <c r="B26" s="10">
        <v>40982.1</v>
      </c>
      <c r="C26" s="10">
        <v>15975.099999999997</v>
      </c>
      <c r="D26" s="10">
        <v>23852.600000000009</v>
      </c>
    </row>
    <row r="27" spans="1:4" ht="78.75" x14ac:dyDescent="0.2">
      <c r="A27" s="6" t="s">
        <v>14</v>
      </c>
      <c r="B27" s="10">
        <v>35766.5</v>
      </c>
      <c r="C27" s="10">
        <v>16367.6</v>
      </c>
      <c r="D27" s="10">
        <v>28459.1</v>
      </c>
    </row>
    <row r="28" spans="1:4" ht="48.75" customHeight="1" x14ac:dyDescent="0.2">
      <c r="A28" s="6" t="s">
        <v>15</v>
      </c>
      <c r="B28" s="10">
        <v>4293.6197000000393</v>
      </c>
      <c r="C28" s="10">
        <v>7216.704903875594</v>
      </c>
      <c r="D28" s="10">
        <v>16782.898495168309</v>
      </c>
    </row>
    <row r="29" spans="1:4" ht="63" x14ac:dyDescent="0.2">
      <c r="A29" s="5" t="s">
        <v>16</v>
      </c>
      <c r="B29" s="9"/>
      <c r="C29" s="9"/>
      <c r="D29" s="9"/>
    </row>
    <row r="30" spans="1:4" ht="47.25" x14ac:dyDescent="0.2">
      <c r="A30" s="5" t="s">
        <v>17</v>
      </c>
      <c r="B30" s="9"/>
      <c r="C30" s="9"/>
      <c r="D30" s="9"/>
    </row>
    <row r="31" spans="1:4" ht="31.5" x14ac:dyDescent="0.2">
      <c r="A31" s="5" t="s">
        <v>18</v>
      </c>
      <c r="B31" s="9">
        <f>B8-B9</f>
        <v>-37555.064686507219</v>
      </c>
      <c r="C31" s="9">
        <f t="shared" ref="C31:D31" si="4">C8-C9</f>
        <v>-1100.7999999999884</v>
      </c>
      <c r="D31" s="9">
        <f t="shared" si="4"/>
        <v>-63247</v>
      </c>
    </row>
    <row r="32" spans="1:4" ht="63" x14ac:dyDescent="0.2">
      <c r="A32" s="5" t="s">
        <v>19</v>
      </c>
      <c r="B32" s="9"/>
      <c r="C32" s="9"/>
      <c r="D32" s="9"/>
    </row>
    <row r="33" spans="1:4" ht="47.25" x14ac:dyDescent="0.2">
      <c r="A33" s="5" t="s">
        <v>20</v>
      </c>
      <c r="B33" s="9">
        <v>213.4</v>
      </c>
      <c r="C33" s="9">
        <v>92</v>
      </c>
      <c r="D33" s="9">
        <v>99</v>
      </c>
    </row>
    <row r="34" spans="1:4" ht="31.5" x14ac:dyDescent="0.2">
      <c r="A34" s="5" t="s">
        <v>21</v>
      </c>
      <c r="B34" s="9">
        <v>63.933999999999997</v>
      </c>
      <c r="C34" s="9">
        <v>23.2</v>
      </c>
      <c r="D34" s="9">
        <v>40</v>
      </c>
    </row>
    <row r="35" spans="1:4" ht="47.25" x14ac:dyDescent="0.2">
      <c r="A35" s="5" t="s">
        <v>22</v>
      </c>
      <c r="B35" s="23">
        <v>203.869</v>
      </c>
      <c r="C35" s="23">
        <v>87.078999999999994</v>
      </c>
      <c r="D35" s="23">
        <v>136.93899999999999</v>
      </c>
    </row>
    <row r="36" spans="1:4" ht="31.5" x14ac:dyDescent="0.2">
      <c r="A36" s="5" t="s">
        <v>23</v>
      </c>
      <c r="B36" s="9"/>
      <c r="C36" s="9"/>
      <c r="D36" s="9"/>
    </row>
    <row r="37" spans="1:4" ht="78.75" x14ac:dyDescent="0.2">
      <c r="A37" s="5" t="s">
        <v>24</v>
      </c>
      <c r="B37" s="23">
        <v>185.05500000000001</v>
      </c>
      <c r="C37" s="23">
        <v>82.655999999999992</v>
      </c>
      <c r="D37" s="23">
        <v>130.26999999999998</v>
      </c>
    </row>
    <row r="38" spans="1:4" ht="47.25" x14ac:dyDescent="0.2">
      <c r="A38" s="5" t="s">
        <v>25</v>
      </c>
      <c r="B38" s="9"/>
      <c r="C38" s="9"/>
      <c r="D38" s="9"/>
    </row>
    <row r="39" spans="1:4" ht="34.5" customHeight="1" x14ac:dyDescent="0.2">
      <c r="A39" s="5" t="s">
        <v>26</v>
      </c>
      <c r="B39" s="9"/>
      <c r="C39" s="9"/>
      <c r="D39" s="9"/>
    </row>
    <row r="40" spans="1:4" ht="31.5" x14ac:dyDescent="0.2">
      <c r="A40" s="5" t="s">
        <v>27</v>
      </c>
      <c r="B40" s="9">
        <v>152</v>
      </c>
      <c r="C40" s="9">
        <v>79</v>
      </c>
      <c r="D40" s="9">
        <v>159</v>
      </c>
    </row>
    <row r="41" spans="1:4" ht="31.5" x14ac:dyDescent="0.2">
      <c r="A41" s="5" t="s">
        <v>28</v>
      </c>
      <c r="B41" s="9">
        <v>14</v>
      </c>
      <c r="C41" s="9">
        <v>8</v>
      </c>
      <c r="D41" s="9">
        <v>12</v>
      </c>
    </row>
    <row r="42" spans="1:4" ht="63" x14ac:dyDescent="0.2">
      <c r="A42" s="5" t="s">
        <v>29</v>
      </c>
      <c r="B42" s="9">
        <v>187.80197087345306</v>
      </c>
      <c r="C42" s="9">
        <v>181.24921048702902</v>
      </c>
      <c r="D42" s="9">
        <v>202.44634472283281</v>
      </c>
    </row>
    <row r="43" spans="1:4" ht="63" x14ac:dyDescent="0.2">
      <c r="A43" s="5" t="s">
        <v>30</v>
      </c>
      <c r="B43" s="9">
        <v>50.189092014970399</v>
      </c>
      <c r="C43" s="9">
        <v>48.050591869372496</v>
      </c>
      <c r="D43" s="9">
        <v>56.52338680967857</v>
      </c>
    </row>
    <row r="44" spans="1:4" ht="63" x14ac:dyDescent="0.2">
      <c r="A44" s="5" t="s">
        <v>31</v>
      </c>
      <c r="B44" s="9"/>
      <c r="C44" s="9"/>
      <c r="D44" s="9"/>
    </row>
    <row r="45" spans="1:4" ht="15.75" x14ac:dyDescent="0.2">
      <c r="A45" s="7"/>
      <c r="B45" s="8"/>
    </row>
    <row r="46" spans="1:4" ht="31.5" customHeight="1" x14ac:dyDescent="0.2">
      <c r="A46" s="20" t="s">
        <v>32</v>
      </c>
      <c r="B46" s="20"/>
    </row>
    <row r="47" spans="1:4" ht="19.899999999999999" customHeight="1" x14ac:dyDescent="0.25">
      <c r="A47" s="3" t="s">
        <v>33</v>
      </c>
      <c r="B47" s="3"/>
    </row>
    <row r="48" spans="1:4" ht="32.450000000000003" customHeight="1" x14ac:dyDescent="0.2">
      <c r="A48" s="21" t="s">
        <v>34</v>
      </c>
      <c r="B48" s="22"/>
    </row>
    <row r="49" spans="1:2" ht="15.75" x14ac:dyDescent="0.25">
      <c r="A49" s="3"/>
      <c r="B49" s="3"/>
    </row>
  </sheetData>
  <mergeCells count="3">
    <mergeCell ref="A46:B46"/>
    <mergeCell ref="A48:B48"/>
    <mergeCell ref="A5:D5"/>
  </mergeCells>
  <printOptions horizontalCentered="1"/>
  <pageMargins left="0.23" right="0.17" top="0.46" bottom="0.53" header="0.51181102362204722" footer="0.51181102362204722"/>
  <pageSetup paperSize="9" scale="4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Теплоноситель</vt:lpstr>
      <vt:lpstr>Теплоснабжение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Николаев Владимир Юрьевич</cp:lastModifiedBy>
  <cp:lastPrinted>2018-03-20T04:55:00Z</cp:lastPrinted>
  <dcterms:created xsi:type="dcterms:W3CDTF">2018-03-05T05:01:21Z</dcterms:created>
  <dcterms:modified xsi:type="dcterms:W3CDTF">2018-03-30T03:24:55Z</dcterms:modified>
</cp:coreProperties>
</file>